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10301 повт  ЗП ЭФ МСП  (ХЭС) тп рам\"/>
    </mc:Choice>
  </mc:AlternateContent>
  <bookViews>
    <workbookView xWindow="0" yWindow="60" windowWidth="16815" windowHeight="700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I10" i="1"/>
  <c r="J10" i="1"/>
  <c r="L10" i="1"/>
  <c r="M10" i="1"/>
  <c r="O10" i="1"/>
  <c r="P10" i="1"/>
  <c r="I11" i="1"/>
  <c r="J11" i="1"/>
  <c r="L11" i="1"/>
  <c r="M11" i="1"/>
  <c r="O11" i="1"/>
  <c r="P11" i="1"/>
  <c r="I12" i="1"/>
  <c r="J12" i="1"/>
  <c r="L12" i="1"/>
  <c r="M12" i="1"/>
  <c r="O12" i="1"/>
  <c r="P12" i="1"/>
  <c r="I13" i="1"/>
  <c r="J13" i="1"/>
  <c r="L13" i="1"/>
  <c r="M13" i="1"/>
  <c r="O13" i="1"/>
  <c r="P13" i="1"/>
  <c r="I14" i="1"/>
  <c r="J14" i="1"/>
  <c r="L14" i="1"/>
  <c r="M14" i="1"/>
  <c r="O14" i="1"/>
  <c r="P14" i="1"/>
  <c r="I15" i="1"/>
  <c r="J15" i="1"/>
  <c r="L15" i="1"/>
  <c r="M15" i="1"/>
  <c r="O15" i="1"/>
  <c r="P15" i="1"/>
  <c r="I16" i="1"/>
  <c r="J16" i="1"/>
  <c r="L16" i="1"/>
  <c r="M16" i="1"/>
  <c r="O16" i="1"/>
  <c r="P16" i="1"/>
  <c r="I17" i="1"/>
  <c r="J17" i="1"/>
  <c r="L17" i="1"/>
  <c r="M17" i="1"/>
  <c r="O17" i="1"/>
  <c r="P17" i="1"/>
  <c r="I18" i="1"/>
  <c r="J18" i="1"/>
  <c r="L18" i="1"/>
  <c r="M18" i="1"/>
  <c r="O18" i="1"/>
  <c r="P18" i="1"/>
  <c r="I19" i="1"/>
  <c r="J19" i="1"/>
  <c r="L19" i="1"/>
  <c r="M19" i="1"/>
  <c r="O19" i="1"/>
  <c r="P19" i="1"/>
  <c r="I20" i="1"/>
  <c r="J20" i="1"/>
  <c r="L20" i="1"/>
  <c r="M20" i="1"/>
  <c r="O20" i="1"/>
  <c r="P20" i="1"/>
  <c r="I21" i="1"/>
  <c r="J21" i="1"/>
  <c r="L21" i="1"/>
  <c r="M21" i="1"/>
  <c r="O21" i="1"/>
  <c r="P21" i="1"/>
  <c r="I22" i="1"/>
  <c r="J22" i="1"/>
  <c r="L22" i="1"/>
  <c r="M22" i="1"/>
  <c r="O22" i="1"/>
  <c r="P22" i="1"/>
  <c r="I23" i="1"/>
  <c r="J23" i="1"/>
  <c r="L23" i="1"/>
  <c r="M23" i="1"/>
  <c r="O23" i="1"/>
  <c r="P23" i="1"/>
  <c r="I24" i="1"/>
  <c r="J24" i="1"/>
  <c r="L24" i="1"/>
  <c r="M24" i="1"/>
  <c r="O24" i="1"/>
  <c r="P24" i="1"/>
  <c r="I25" i="1"/>
  <c r="J25" i="1"/>
  <c r="L25" i="1"/>
  <c r="M25" i="1"/>
  <c r="O25" i="1"/>
  <c r="P25" i="1"/>
  <c r="I26" i="1"/>
  <c r="J26" i="1"/>
  <c r="L26" i="1"/>
  <c r="M26" i="1"/>
  <c r="O26" i="1"/>
  <c r="P26" i="1"/>
  <c r="I27" i="1"/>
  <c r="J27" i="1"/>
  <c r="L27" i="1"/>
  <c r="M27" i="1"/>
  <c r="O27" i="1"/>
  <c r="P27" i="1"/>
  <c r="I28" i="1"/>
  <c r="J28" i="1"/>
  <c r="L28" i="1"/>
  <c r="M28" i="1"/>
  <c r="O28" i="1"/>
  <c r="P28" i="1"/>
  <c r="I29" i="1"/>
  <c r="J29" i="1"/>
  <c r="L29" i="1"/>
  <c r="M29" i="1"/>
  <c r="O29" i="1"/>
  <c r="P29" i="1"/>
  <c r="G30" i="1" l="1"/>
  <c r="G29" i="1" l="1"/>
  <c r="G28" i="1"/>
  <c r="G27" i="1"/>
  <c r="G26" i="1"/>
  <c r="G25" i="1"/>
  <c r="G24" i="1"/>
  <c r="G23" i="1"/>
  <c r="G22" i="1"/>
  <c r="G21" i="1"/>
  <c r="G18" i="1"/>
  <c r="G19" i="1"/>
  <c r="G20" i="1"/>
  <c r="G15" i="1"/>
  <c r="G13" i="1"/>
  <c r="G17" i="1" l="1"/>
  <c r="G16" i="1"/>
  <c r="G14" i="1"/>
  <c r="G12" i="1"/>
  <c r="G11" i="1"/>
  <c r="G10" i="1"/>
  <c r="B10" i="1"/>
  <c r="B11" i="1" s="1"/>
  <c r="O9" i="1"/>
  <c r="P9" i="1" s="1"/>
  <c r="M9" i="1"/>
  <c r="L9" i="1"/>
  <c r="J9" i="1"/>
  <c r="I9" i="1"/>
  <c r="G9" i="1"/>
  <c r="P30" i="1" l="1"/>
  <c r="P33" i="1" s="1"/>
  <c r="B12" i="1"/>
  <c r="B13" i="1" l="1"/>
  <c r="G31" i="1"/>
  <c r="G32" i="1" s="1"/>
  <c r="B14" i="1" l="1"/>
  <c r="P31" i="1"/>
  <c r="P32" i="1" s="1"/>
  <c r="B15" i="1" l="1"/>
  <c r="B16" i="1" l="1"/>
  <c r="B17" i="1" s="1"/>
</calcChain>
</file>

<file path=xl/sharedStrings.xml><?xml version="1.0" encoding="utf-8"?>
<sst xmlns="http://schemas.openxmlformats.org/spreadsheetml/2006/main" count="74" uniqueCount="52">
  <si>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</si>
  <si>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</si>
  <si>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</si>
  <si>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</si>
  <si>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</si>
  <si>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</si>
  <si>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</si>
  <si>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</si>
  <si>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</si>
  <si>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</si>
  <si>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</si>
  <si>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</si>
  <si>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</si>
  <si>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</si>
  <si>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</si>
  <si>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</si>
  <si>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№8 к Документации о закупке – Структура НМЦ+ коммерческое предложение</t>
  </si>
  <si>
    <t xml:space="preserve">Средняя арифметическая стоимость  всех видов работ: </t>
  </si>
  <si>
    <t>Средняя арифметическая стоимость  всех видов работ, руб. без НДС (УКАЗЫВАЕТСЯ НА ЭТП):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</si>
  <si>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</si>
  <si>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</si>
  <si>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Форма Коммерческого предложения Участника 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</si>
  <si>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</si>
  <si>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 xml:space="preserve">  Коммерческое предложение  </t>
  </si>
  <si>
    <t>1 объект</t>
  </si>
  <si>
    <t>Получить материалы лесоустройства в лесничестве, по территориальной принадлежности размещаемого объекта на территории Хабаровского края</t>
  </si>
  <si>
    <t>Получить материалы лесоустройства в лесничестве, по территориальной принадлежности размещаемого объекта на территории Хабаровскогорайона</t>
  </si>
  <si>
    <t xml:space="preserve">Изготовить проектную документацию лесного участка, в том числе:
1. Оцифровка материалов лесоустройства;
2. Обработка таксационных характеристик;
3. Получение сведений из ЕГРН в виде кадастрового плана территорий (КПТ);
4. Выполнение схемы на кадастровом плане территории, в соответствии с материалами лесоустройства;
5. Выполнение и согласование трассировки объекта ТП;
</t>
  </si>
  <si>
    <t>1 объект до 1000 м</t>
  </si>
  <si>
    <t>Обеспечить утверждение проектной документации лесного участка в лесничестве (по территориальной принадлежности размещаемого объекта) и в Управлении лесами Правитель-ства Хабаровского края.</t>
  </si>
  <si>
    <t>В целях размещения линейного объекта в границах земель лесного фонда, подготовить и утвердить документацию по планировке территории.</t>
  </si>
  <si>
    <t>1 объект до 50 Га</t>
  </si>
  <si>
    <t>Обеспечить получение Распоряжения о предварительном согласовании предоставления земельного участка в границах земель лесного фонда на территории Хабаровского края.</t>
  </si>
  <si>
    <t>Выполнить кадастровые работы, в результате которых обес-печивается подготовка документов для предоставления в орган кадастрового учета заявления о постановке на кадастровый учет земельного участка или земельных участков. (межевой план).</t>
  </si>
  <si>
    <t>Обеспечить проведение государственного кадастрового учета - внести в Единый государственный реестр недвижимости сведений об образуемом земельном участке или земельных участках, либо образуемой части или частях земельного участка из земель лесного фонда.</t>
  </si>
  <si>
    <t>Обеспечить получение постановления о предоставлении зе-мельного участка из земель лесного фонда в аренду</t>
  </si>
  <si>
    <t>Изготовить проект освоения лесов.</t>
  </si>
  <si>
    <t>Обеспечить  проведение экспертизы проекта освоения лесов, с предоставлением заказчику положительного заключения</t>
  </si>
  <si>
    <t>Получение сведений из ЕГРН выписки об основных характеристиках и зарегистрированных правах на объект(ы) недвижимости.</t>
  </si>
  <si>
    <t>Получение сведений из ЕГРН в виде кадастрового плана территорий (КПТ)</t>
  </si>
  <si>
    <t>Получение сведений ИСОГД (для проектирования)</t>
  </si>
  <si>
    <t>Подготовка подеревной схемы и перечетной ведомости</t>
  </si>
  <si>
    <t>Подача заявления, получение разрешения на снос зеленых насаждений и передача разрешения заказчику</t>
  </si>
  <si>
    <t xml:space="preserve">Компенсация проезда к месту выполнения работ и обратно на автомобиле (кроме г. Хабаровска и Ха-баровского района) </t>
  </si>
  <si>
    <t>один выезд</t>
  </si>
  <si>
    <t>Подготовка схемы границ предполагаемых к использованию под размещение объекта земель или частей земельных участков на кадастровом плане террито-рии с указанием площади и координат характерных точек границ земель или частей земельных участков</t>
  </si>
  <si>
    <t>Подготовка схемы границ сервитута на кадастровом плане территории</t>
  </si>
  <si>
    <t>1 схема до 1000 м</t>
  </si>
  <si>
    <t xml:space="preserve">1 документ  </t>
  </si>
  <si>
    <t>Подготовка в форме электронного документа сведения о границах публичного сервитута, включающие графическое описание местоположения границ пуб-личного сервитута и перечень координат характерных точек этих границ в системе координат, установленной для ведения Единого государственного реестра недвижимости на объект до 1000 м</t>
  </si>
  <si>
    <t xml:space="preserve">1 объект </t>
  </si>
  <si>
    <t>Выполнение и согласование исполнительной съемки, отображающей распо-ложение объекта технологического присоединения на объект до 1000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</si>
</sst>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b/>
      <sz val="15"/>
      <color rgb="FF002060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53">
    <border>
      <left/>
      <right/>
      <top/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indexed="64"/>
      </right>
      <top style="thin">
        <color rgb="FF00206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5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 applyProtection="1">
      <alignment horizontal="center" vertical="top" wrapText="1"/>
      <protection locked="0"/>
    </xf>
    <xf numFmtId="3" fontId="7" fillId="2" borderId="5" xfId="0" applyNumberFormat="1" applyFont="1" applyFill="1" applyBorder="1" applyAlignment="1" applyProtection="1">
      <alignment horizontal="center" vertical="top" wrapText="1"/>
      <protection locked="0"/>
    </xf>
    <xf numFmtId="49" fontId="7" fillId="2" borderId="5" xfId="0" applyNumberFormat="1" applyFont="1" applyFill="1" applyBorder="1" applyAlignment="1" applyProtection="1">
      <alignment horizontal="left" vertical="top" wrapText="1"/>
      <protection locked="0"/>
    </xf>
    <xf numFmtId="4" fontId="2" fillId="4" borderId="22" xfId="0" applyNumberFormat="1" applyFont="1" applyFill="1" applyBorder="1" applyAlignment="1">
      <alignment horizontal="center" vertical="top" wrapText="1"/>
    </xf>
    <xf numFmtId="4" fontId="2" fillId="4" borderId="20" xfId="0" applyNumberFormat="1" applyFont="1" applyFill="1" applyBorder="1" applyAlignment="1">
      <alignment horizontal="center" vertical="top" wrapText="1"/>
    </xf>
    <xf numFmtId="0" fontId="4" fillId="5" borderId="4" xfId="0" applyFont="1" applyFill="1" applyBorder="1" applyAlignment="1">
      <alignment horizontal="center"/>
    </xf>
    <xf numFmtId="49" fontId="2" fillId="5" borderId="11" xfId="0" applyNumberFormat="1" applyFont="1" applyFill="1" applyBorder="1" applyAlignment="1">
      <alignment horizontal="left" vertical="top" wrapText="1"/>
    </xf>
    <xf numFmtId="3" fontId="2" fillId="5" borderId="5" xfId="0" applyNumberFormat="1" applyFont="1" applyFill="1" applyBorder="1" applyAlignment="1">
      <alignment horizontal="center" vertical="top" wrapText="1"/>
    </xf>
    <xf numFmtId="4" fontId="2" fillId="5" borderId="6" xfId="0" applyNumberFormat="1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top" wrapText="1"/>
    </xf>
    <xf numFmtId="9" fontId="7" fillId="2" borderId="23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7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4" fontId="13" fillId="4" borderId="1" xfId="0" applyNumberFormat="1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top"/>
    </xf>
    <xf numFmtId="0" fontId="18" fillId="0" borderId="24" xfId="0" applyFont="1" applyFill="1" applyBorder="1" applyAlignment="1">
      <alignment horizontal="left" vertical="center" wrapText="1"/>
    </xf>
    <xf numFmtId="0" fontId="18" fillId="0" borderId="24" xfId="0" applyFont="1" applyFill="1" applyBorder="1" applyAlignment="1">
      <alignment horizontal="center" vertical="center" wrapText="1"/>
    </xf>
    <xf numFmtId="4" fontId="18" fillId="0" borderId="24" xfId="0" applyNumberFormat="1" applyFont="1" applyFill="1" applyBorder="1" applyAlignment="1">
      <alignment horizontal="center" vertical="center" wrapText="1"/>
    </xf>
    <xf numFmtId="0" fontId="18" fillId="0" borderId="25" xfId="0" applyFont="1" applyFill="1" applyBorder="1" applyAlignment="1">
      <alignment horizontal="left" vertical="center" wrapText="1"/>
    </xf>
    <xf numFmtId="0" fontId="18" fillId="0" borderId="25" xfId="0" applyFont="1" applyFill="1" applyBorder="1" applyAlignment="1">
      <alignment horizontal="center" vertical="center" wrapText="1"/>
    </xf>
    <xf numFmtId="4" fontId="18" fillId="0" borderId="25" xfId="0" applyNumberFormat="1" applyFont="1" applyFill="1" applyBorder="1" applyAlignment="1">
      <alignment horizontal="center" vertical="center" wrapText="1"/>
    </xf>
    <xf numFmtId="0" fontId="18" fillId="0" borderId="26" xfId="0" applyFont="1" applyFill="1" applyBorder="1" applyAlignment="1">
      <alignment horizontal="left" vertical="center" wrapText="1"/>
    </xf>
    <xf numFmtId="0" fontId="18" fillId="0" borderId="26" xfId="0" applyFont="1" applyFill="1" applyBorder="1" applyAlignment="1">
      <alignment horizontal="center" vertical="center" wrapText="1"/>
    </xf>
    <xf numFmtId="4" fontId="18" fillId="0" borderId="26" xfId="0" applyNumberFormat="1" applyFont="1" applyFill="1" applyBorder="1" applyAlignment="1">
      <alignment horizontal="center" vertical="center" wrapText="1"/>
    </xf>
    <xf numFmtId="3" fontId="7" fillId="2" borderId="27" xfId="0" applyNumberFormat="1" applyFont="1" applyFill="1" applyBorder="1" applyAlignment="1" applyProtection="1">
      <alignment horizontal="center" vertical="top" wrapText="1"/>
      <protection locked="0"/>
    </xf>
    <xf numFmtId="3" fontId="7" fillId="2" borderId="26" xfId="0" applyNumberFormat="1" applyFont="1" applyFill="1" applyBorder="1" applyAlignment="1" applyProtection="1">
      <alignment horizontal="center" vertical="top" wrapText="1"/>
      <protection locked="0"/>
    </xf>
    <xf numFmtId="4" fontId="1" fillId="4" borderId="31" xfId="0" applyNumberFormat="1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4" fillId="0" borderId="39" xfId="0" applyFont="1" applyBorder="1" applyAlignment="1">
      <alignment horizontal="center"/>
    </xf>
    <xf numFmtId="4" fontId="7" fillId="5" borderId="40" xfId="0" applyNumberFormat="1" applyFont="1" applyFill="1" applyBorder="1" applyAlignment="1" applyProtection="1">
      <alignment horizontal="center" vertical="top" wrapText="1"/>
    </xf>
    <xf numFmtId="0" fontId="4" fillId="0" borderId="41" xfId="0" applyFont="1" applyBorder="1" applyAlignment="1">
      <alignment horizontal="center"/>
    </xf>
    <xf numFmtId="4" fontId="7" fillId="5" borderId="42" xfId="0" applyNumberFormat="1" applyFont="1" applyFill="1" applyBorder="1" applyAlignment="1" applyProtection="1">
      <alignment horizontal="center" vertical="top" wrapText="1"/>
    </xf>
    <xf numFmtId="0" fontId="4" fillId="0" borderId="43" xfId="0" applyFont="1" applyBorder="1" applyAlignment="1">
      <alignment horizontal="center"/>
    </xf>
    <xf numFmtId="4" fontId="7" fillId="5" borderId="44" xfId="0" applyNumberFormat="1" applyFont="1" applyFill="1" applyBorder="1" applyAlignment="1" applyProtection="1">
      <alignment horizontal="center" vertical="top" wrapText="1"/>
    </xf>
    <xf numFmtId="4" fontId="1" fillId="4" borderId="46" xfId="0" applyNumberFormat="1" applyFont="1" applyFill="1" applyBorder="1" applyAlignment="1">
      <alignment horizontal="center" vertical="center" wrapText="1"/>
    </xf>
    <xf numFmtId="4" fontId="2" fillId="4" borderId="48" xfId="0" applyNumberFormat="1" applyFont="1" applyFill="1" applyBorder="1" applyAlignment="1">
      <alignment horizontal="center" vertical="top" wrapText="1"/>
    </xf>
    <xf numFmtId="4" fontId="2" fillId="4" borderId="52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4" fontId="8" fillId="4" borderId="45" xfId="0" applyNumberFormat="1" applyFont="1" applyFill="1" applyBorder="1" applyAlignment="1" applyProtection="1">
      <alignment horizontal="right" vertical="center" wrapText="1"/>
    </xf>
    <xf numFmtId="4" fontId="8" fillId="4" borderId="29" xfId="0" applyNumberFormat="1" applyFont="1" applyFill="1" applyBorder="1" applyAlignment="1" applyProtection="1">
      <alignment horizontal="right" vertical="center" wrapText="1"/>
    </xf>
    <xf numFmtId="4" fontId="8" fillId="4" borderId="30" xfId="0" applyNumberFormat="1" applyFont="1" applyFill="1" applyBorder="1" applyAlignment="1" applyProtection="1">
      <alignment horizontal="right" vertical="center" wrapText="1"/>
    </xf>
    <xf numFmtId="4" fontId="7" fillId="4" borderId="49" xfId="0" applyNumberFormat="1" applyFont="1" applyFill="1" applyBorder="1" applyAlignment="1" applyProtection="1">
      <alignment horizontal="right" vertical="top" wrapText="1"/>
    </xf>
    <xf numFmtId="4" fontId="7" fillId="4" borderId="50" xfId="0" applyNumberFormat="1" applyFont="1" applyFill="1" applyBorder="1" applyAlignment="1" applyProtection="1">
      <alignment horizontal="right" vertical="top" wrapText="1"/>
    </xf>
    <xf numFmtId="4" fontId="7" fillId="4" borderId="51" xfId="0" applyNumberFormat="1" applyFont="1" applyFill="1" applyBorder="1" applyAlignment="1" applyProtection="1">
      <alignment horizontal="right" vertical="top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2" xfId="0" applyNumberFormat="1" applyFont="1" applyFill="1" applyBorder="1" applyAlignment="1" applyProtection="1">
      <alignment horizontal="right" vertical="top" wrapText="1"/>
    </xf>
    <xf numFmtId="4" fontId="7" fillId="4" borderId="47" xfId="0" applyNumberFormat="1" applyFont="1" applyFill="1" applyBorder="1" applyAlignment="1" applyProtection="1">
      <alignment horizontal="right" vertical="top" wrapText="1"/>
    </xf>
    <xf numFmtId="4" fontId="7" fillId="4" borderId="16" xfId="0" applyNumberFormat="1" applyFont="1" applyFill="1" applyBorder="1" applyAlignment="1" applyProtection="1">
      <alignment horizontal="right" vertical="top" wrapText="1"/>
    </xf>
    <xf numFmtId="4" fontId="7" fillId="4" borderId="17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4" fontId="10" fillId="2" borderId="21" xfId="0" applyNumberFormat="1" applyFont="1" applyFill="1" applyBorder="1" applyAlignment="1" applyProtection="1">
      <alignment horizontal="left" vertical="top" wrapText="1"/>
    </xf>
    <xf numFmtId="0" fontId="10" fillId="0" borderId="21" xfId="0" applyFont="1" applyBorder="1" applyAlignment="1">
      <alignment horizontal="left" vertical="top" wrapText="1"/>
    </xf>
    <xf numFmtId="0" fontId="5" fillId="3" borderId="13" xfId="0" applyFont="1" applyFill="1" applyBorder="1" applyAlignment="1">
      <alignment horizontal="center" vertical="center" wrapText="1"/>
    </xf>
    <xf numFmtId="4" fontId="8" fillId="4" borderId="28" xfId="0" applyNumberFormat="1" applyFont="1" applyFill="1" applyBorder="1" applyAlignment="1" applyProtection="1">
      <alignment horizontal="right" vertical="center" wrapText="1"/>
    </xf>
    <xf numFmtId="4" fontId="11" fillId="4" borderId="18" xfId="0" applyNumberFormat="1" applyFont="1" applyFill="1" applyBorder="1" applyAlignment="1" applyProtection="1">
      <alignment horizontal="right" vertical="top" wrapText="1"/>
    </xf>
    <xf numFmtId="4" fontId="11" fillId="4" borderId="19" xfId="0" applyNumberFormat="1" applyFont="1" applyFill="1" applyBorder="1" applyAlignment="1" applyProtection="1">
      <alignment horizontal="right" vertical="top" wrapText="1"/>
    </xf>
    <xf numFmtId="4" fontId="11" fillId="4" borderId="12" xfId="0" applyNumberFormat="1" applyFont="1" applyFill="1" applyBorder="1" applyAlignment="1" applyProtection="1">
      <alignment horizontal="right" vertical="top" wrapText="1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7"/>
  <sheetViews>
    <sheetView tabSelected="1" topLeftCell="A7" zoomScale="70" zoomScaleNormal="70" workbookViewId="0">
      <selection activeCell="E9" sqref="E9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11.28515625" style="30" customWidth="1"/>
    <col min="5" max="5" width="17.140625" customWidth="1"/>
    <col min="6" max="6" width="18.5703125" customWidth="1"/>
    <col min="7" max="7" width="22.85546875" customWidth="1"/>
    <col min="10" max="10" width="30.85546875" customWidth="1"/>
    <col min="11" max="11" width="21.28515625" customWidth="1"/>
    <col min="12" max="12" width="10" customWidth="1"/>
    <col min="13" max="13" width="15" customWidth="1"/>
    <col min="14" max="14" width="13.85546875" customWidth="1"/>
    <col min="15" max="15" width="8.7109375" customWidth="1"/>
    <col min="16" max="16" width="22.7109375" customWidth="1"/>
  </cols>
  <sheetData>
    <row r="1" spans="1:26" ht="34.5" customHeight="1" x14ac:dyDescent="0.25">
      <c r="B1" s="57" t="s">
        <v>16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37.5" customHeight="1" thickBot="1" x14ac:dyDescent="0.3">
      <c r="B2" s="78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30" customHeight="1" thickBot="1" x14ac:dyDescent="0.3">
      <c r="B3" s="58" t="s">
        <v>10</v>
      </c>
      <c r="C3" s="59"/>
      <c r="D3" s="59"/>
      <c r="E3" s="60"/>
      <c r="F3" s="28">
        <v>1500000</v>
      </c>
      <c r="G3" s="20" t="s">
        <v>2</v>
      </c>
      <c r="H3" s="1"/>
      <c r="I3" s="58" t="s">
        <v>21</v>
      </c>
      <c r="J3" s="59"/>
      <c r="K3" s="59"/>
      <c r="L3" s="59"/>
      <c r="M3" s="59"/>
      <c r="N3" s="59"/>
      <c r="O3" s="59"/>
      <c r="P3" s="60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5" customHeight="1" thickBot="1" x14ac:dyDescent="0.3">
      <c r="B4" s="79" t="s">
        <v>17</v>
      </c>
      <c r="C4" s="80"/>
      <c r="D4" s="80"/>
      <c r="E4" s="81"/>
      <c r="F4" s="31">
        <f>G30/21</f>
        <v>63311.02285714286</v>
      </c>
      <c r="G4" s="32" t="s">
        <v>2</v>
      </c>
      <c r="H4" s="1"/>
      <c r="I4" s="82" t="s">
        <v>19</v>
      </c>
      <c r="J4" s="82"/>
      <c r="K4" s="82"/>
      <c r="L4" s="8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B5" s="1"/>
      <c r="C5" s="1"/>
      <c r="D5" s="1"/>
      <c r="E5" s="1"/>
      <c r="F5" s="1"/>
      <c r="G5" s="1"/>
      <c r="H5" s="1"/>
      <c r="I5" s="33" t="s">
        <v>20</v>
      </c>
      <c r="J5" s="33"/>
      <c r="K5" s="33"/>
      <c r="L5" s="33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67" t="s">
        <v>11</v>
      </c>
      <c r="C7" s="68"/>
      <c r="D7" s="69"/>
      <c r="E7" s="69"/>
      <c r="F7" s="70"/>
      <c r="G7" s="71"/>
      <c r="H7" s="5"/>
      <c r="I7" s="58" t="s">
        <v>23</v>
      </c>
      <c r="J7" s="59"/>
      <c r="K7" s="59"/>
      <c r="L7" s="59"/>
      <c r="M7" s="59"/>
      <c r="N7" s="59"/>
      <c r="O7" s="59"/>
      <c r="P7" s="85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14.75" x14ac:dyDescent="0.25">
      <c r="B8" s="46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47" t="s">
        <v>9</v>
      </c>
      <c r="H8" s="1"/>
      <c r="I8" s="7" t="s">
        <v>3</v>
      </c>
      <c r="J8" s="8" t="s">
        <v>1</v>
      </c>
      <c r="K8" s="9" t="s">
        <v>12</v>
      </c>
      <c r="L8" s="8" t="s">
        <v>7</v>
      </c>
      <c r="M8" s="9" t="s">
        <v>8</v>
      </c>
      <c r="N8" s="9" t="s">
        <v>13</v>
      </c>
      <c r="O8" s="9" t="s">
        <v>4</v>
      </c>
      <c r="P8" s="10" t="s">
        <v>14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s="30" customFormat="1" ht="110.25" x14ac:dyDescent="0.2">
      <c r="A9" s="29"/>
      <c r="B9" s="48">
        <v>1</v>
      </c>
      <c r="C9" s="34" t="s">
        <v>25</v>
      </c>
      <c r="D9" s="35" t="s">
        <v>24</v>
      </c>
      <c r="E9" s="36">
        <v>15000</v>
      </c>
      <c r="F9" s="12">
        <v>1</v>
      </c>
      <c r="G9" s="49">
        <f t="shared" ref="G9:G29" si="0">E9*F9</f>
        <v>15000</v>
      </c>
      <c r="H9" s="1"/>
      <c r="I9" s="16">
        <f t="shared" ref="I9:J9" si="1">B9</f>
        <v>1</v>
      </c>
      <c r="J9" s="17" t="str">
        <f t="shared" si="1"/>
        <v>Получить материалы лесоустройства в лесничестве, по территориальной принадлежности размещаемого объекта на территории Хабаровского края</v>
      </c>
      <c r="K9" s="13"/>
      <c r="L9" s="18" t="str">
        <f t="shared" ref="L9:M9" si="2">D9</f>
        <v>1 объект</v>
      </c>
      <c r="M9" s="21">
        <f t="shared" si="2"/>
        <v>15000</v>
      </c>
      <c r="N9" s="11"/>
      <c r="O9" s="18">
        <f t="shared" ref="O9" si="3">F9</f>
        <v>1</v>
      </c>
      <c r="P9" s="19">
        <f t="shared" ref="P9" si="4">N9*O9</f>
        <v>0</v>
      </c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s="30" customFormat="1" ht="110.25" x14ac:dyDescent="0.2">
      <c r="A10" s="29"/>
      <c r="B10" s="48">
        <f t="shared" ref="B10:B16" si="5">1+B9</f>
        <v>2</v>
      </c>
      <c r="C10" s="34" t="s">
        <v>26</v>
      </c>
      <c r="D10" s="35" t="s">
        <v>24</v>
      </c>
      <c r="E10" s="36">
        <v>5000</v>
      </c>
      <c r="F10" s="12">
        <v>1</v>
      </c>
      <c r="G10" s="49">
        <f t="shared" si="0"/>
        <v>5000</v>
      </c>
      <c r="H10" s="1"/>
      <c r="I10" s="16">
        <f t="shared" ref="I10:I29" si="6">B10</f>
        <v>2</v>
      </c>
      <c r="J10" s="17" t="str">
        <f t="shared" ref="J10:J29" si="7">C10</f>
        <v>Получить материалы лесоустройства в лесничестве, по территориальной принадлежности размещаемого объекта на территории Хабаровскогорайона</v>
      </c>
      <c r="K10" s="13"/>
      <c r="L10" s="18" t="str">
        <f t="shared" ref="L10:L29" si="8">D10</f>
        <v>1 объект</v>
      </c>
      <c r="M10" s="21">
        <f t="shared" ref="M10:M29" si="9">E10</f>
        <v>5000</v>
      </c>
      <c r="N10" s="11"/>
      <c r="O10" s="18">
        <f t="shared" ref="O10:O29" si="10">F10</f>
        <v>1</v>
      </c>
      <c r="P10" s="19">
        <f t="shared" ref="P10:P29" si="11">N10*O10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s="30" customFormat="1" ht="283.5" x14ac:dyDescent="0.2">
      <c r="A11" s="29"/>
      <c r="B11" s="48">
        <f t="shared" si="5"/>
        <v>3</v>
      </c>
      <c r="C11" s="34" t="s">
        <v>27</v>
      </c>
      <c r="D11" s="35" t="s">
        <v>28</v>
      </c>
      <c r="E11" s="36">
        <v>110000</v>
      </c>
      <c r="F11" s="12">
        <v>1</v>
      </c>
      <c r="G11" s="49">
        <f t="shared" si="0"/>
        <v>110000</v>
      </c>
      <c r="H11" s="1"/>
      <c r="I11" s="16">
        <f t="shared" si="6"/>
        <v>3</v>
      </c>
      <c r="J11" s="17" t="str">
        <f t="shared" si="7"/>
        <v xml:space="preserve">Изготовить проектную документацию лесного участка, в том числе:
1. Оцифровка материалов лесоустройства;
2. Обработка таксационных характеристик;
3. Получение сведений из ЕГРН в виде кадастрового плана территорий (КПТ);
4. Выполнение схемы на кадастровом плане территории, в соответствии с материалами лесоустройства;
5. Выполнение и согласование трассировки объекта ТП;
</v>
      </c>
      <c r="K11" s="13"/>
      <c r="L11" s="18" t="str">
        <f t="shared" si="8"/>
        <v>1 объект до 1000 м</v>
      </c>
      <c r="M11" s="21">
        <f t="shared" si="9"/>
        <v>110000</v>
      </c>
      <c r="N11" s="11"/>
      <c r="O11" s="18">
        <f t="shared" si="10"/>
        <v>1</v>
      </c>
      <c r="P11" s="19">
        <f t="shared" si="11"/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s="30" customFormat="1" ht="141.75" x14ac:dyDescent="0.2">
      <c r="A12" s="29"/>
      <c r="B12" s="48">
        <f t="shared" si="5"/>
        <v>4</v>
      </c>
      <c r="C12" s="34" t="s">
        <v>29</v>
      </c>
      <c r="D12" s="35" t="s">
        <v>24</v>
      </c>
      <c r="E12" s="36">
        <v>5000</v>
      </c>
      <c r="F12" s="12">
        <v>1</v>
      </c>
      <c r="G12" s="49">
        <f t="shared" si="0"/>
        <v>5000</v>
      </c>
      <c r="H12" s="1"/>
      <c r="I12" s="16">
        <f t="shared" si="6"/>
        <v>4</v>
      </c>
      <c r="J12" s="17" t="str">
        <f t="shared" si="7"/>
        <v>Обеспечить утверждение проектной документации лесного участка в лесничестве (по территориальной принадлежности размещаемого объекта) и в Управлении лесами Правитель-ства Хабаровского края.</v>
      </c>
      <c r="K12" s="13"/>
      <c r="L12" s="18" t="str">
        <f t="shared" si="8"/>
        <v>1 объект</v>
      </c>
      <c r="M12" s="21">
        <f t="shared" si="9"/>
        <v>5000</v>
      </c>
      <c r="N12" s="11"/>
      <c r="O12" s="18">
        <f t="shared" si="10"/>
        <v>1</v>
      </c>
      <c r="P12" s="19">
        <f t="shared" si="11"/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s="30" customFormat="1" ht="94.5" x14ac:dyDescent="0.2">
      <c r="A13" s="29"/>
      <c r="B13" s="48">
        <f t="shared" si="5"/>
        <v>5</v>
      </c>
      <c r="C13" s="34" t="s">
        <v>30</v>
      </c>
      <c r="D13" s="35" t="s">
        <v>31</v>
      </c>
      <c r="E13" s="36">
        <v>699426</v>
      </c>
      <c r="F13" s="12">
        <v>1</v>
      </c>
      <c r="G13" s="49">
        <f>E13*F13</f>
        <v>699426</v>
      </c>
      <c r="H13" s="1"/>
      <c r="I13" s="16">
        <f t="shared" si="6"/>
        <v>5</v>
      </c>
      <c r="J13" s="17" t="str">
        <f t="shared" si="7"/>
        <v>В целях размещения линейного объекта в границах земель лесного фонда, подготовить и утвердить документацию по планировке территории.</v>
      </c>
      <c r="K13" s="13"/>
      <c r="L13" s="18" t="str">
        <f t="shared" si="8"/>
        <v>1 объект до 50 Га</v>
      </c>
      <c r="M13" s="21">
        <f t="shared" si="9"/>
        <v>699426</v>
      </c>
      <c r="N13" s="11"/>
      <c r="O13" s="18">
        <f t="shared" si="10"/>
        <v>1</v>
      </c>
      <c r="P13" s="19">
        <f t="shared" si="11"/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s="30" customFormat="1" ht="126" x14ac:dyDescent="0.2">
      <c r="A14" s="29"/>
      <c r="B14" s="48">
        <f t="shared" si="5"/>
        <v>6</v>
      </c>
      <c r="C14" s="34" t="s">
        <v>32</v>
      </c>
      <c r="D14" s="35" t="s">
        <v>24</v>
      </c>
      <c r="E14" s="36">
        <v>5000</v>
      </c>
      <c r="F14" s="12">
        <v>1</v>
      </c>
      <c r="G14" s="49">
        <f t="shared" si="0"/>
        <v>5000</v>
      </c>
      <c r="H14" s="1"/>
      <c r="I14" s="16">
        <f t="shared" si="6"/>
        <v>6</v>
      </c>
      <c r="J14" s="17" t="str">
        <f t="shared" si="7"/>
        <v>Обеспечить получение Распоряжения о предварительном согласовании предоставления земельного участка в границах земель лесного фонда на территории Хабаровского края.</v>
      </c>
      <c r="K14" s="13"/>
      <c r="L14" s="18" t="str">
        <f t="shared" si="8"/>
        <v>1 объект</v>
      </c>
      <c r="M14" s="21">
        <f t="shared" si="9"/>
        <v>5000</v>
      </c>
      <c r="N14" s="11"/>
      <c r="O14" s="18">
        <f t="shared" si="10"/>
        <v>1</v>
      </c>
      <c r="P14" s="19">
        <f t="shared" si="11"/>
        <v>0</v>
      </c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s="30" customFormat="1" ht="157.5" x14ac:dyDescent="0.2">
      <c r="A15" s="29"/>
      <c r="B15" s="48">
        <f t="shared" si="5"/>
        <v>7</v>
      </c>
      <c r="C15" s="34" t="s">
        <v>33</v>
      </c>
      <c r="D15" s="35" t="s">
        <v>28</v>
      </c>
      <c r="E15" s="36">
        <v>75000</v>
      </c>
      <c r="F15" s="12">
        <v>1</v>
      </c>
      <c r="G15" s="49">
        <f>E15*F15</f>
        <v>75000</v>
      </c>
      <c r="H15" s="1"/>
      <c r="I15" s="16">
        <f t="shared" si="6"/>
        <v>7</v>
      </c>
      <c r="J15" s="17" t="str">
        <f t="shared" si="7"/>
        <v>Выполнить кадастровые работы, в результате которых обес-печивается подготовка документов для предоставления в орган кадастрового учета заявления о постановке на кадастровый учет земельного участка или земельных участков. (межевой план).</v>
      </c>
      <c r="K15" s="13"/>
      <c r="L15" s="18" t="str">
        <f t="shared" si="8"/>
        <v>1 объект до 1000 м</v>
      </c>
      <c r="M15" s="21">
        <f t="shared" si="9"/>
        <v>75000</v>
      </c>
      <c r="N15" s="11"/>
      <c r="O15" s="18">
        <f t="shared" si="10"/>
        <v>1</v>
      </c>
      <c r="P15" s="19">
        <f t="shared" si="11"/>
        <v>0</v>
      </c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s="30" customFormat="1" ht="173.25" x14ac:dyDescent="0.2">
      <c r="A16" s="29"/>
      <c r="B16" s="48">
        <f t="shared" si="5"/>
        <v>8</v>
      </c>
      <c r="C16" s="34" t="s">
        <v>34</v>
      </c>
      <c r="D16" s="35" t="s">
        <v>24</v>
      </c>
      <c r="E16" s="36">
        <v>5000</v>
      </c>
      <c r="F16" s="12">
        <v>1</v>
      </c>
      <c r="G16" s="49">
        <f t="shared" si="0"/>
        <v>5000</v>
      </c>
      <c r="H16" s="1"/>
      <c r="I16" s="16">
        <f t="shared" si="6"/>
        <v>8</v>
      </c>
      <c r="J16" s="17" t="str">
        <f t="shared" si="7"/>
        <v>Обеспечить проведение государственного кадастрового учета - внести в Единый государственный реестр недвижимости сведений об образуемом земельном участке или земельных участках, либо образуемой части или частях земельного участка из земель лесного фонда.</v>
      </c>
      <c r="K16" s="13"/>
      <c r="L16" s="18" t="str">
        <f t="shared" si="8"/>
        <v>1 объект</v>
      </c>
      <c r="M16" s="21">
        <f t="shared" si="9"/>
        <v>5000</v>
      </c>
      <c r="N16" s="11"/>
      <c r="O16" s="18">
        <f t="shared" si="10"/>
        <v>1</v>
      </c>
      <c r="P16" s="19">
        <f t="shared" si="11"/>
        <v>0</v>
      </c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s="30" customFormat="1" ht="78.75" x14ac:dyDescent="0.2">
      <c r="A17" s="29"/>
      <c r="B17" s="50">
        <f>1+B16</f>
        <v>9</v>
      </c>
      <c r="C17" s="37" t="s">
        <v>35</v>
      </c>
      <c r="D17" s="38" t="s">
        <v>24</v>
      </c>
      <c r="E17" s="39">
        <v>5000</v>
      </c>
      <c r="F17" s="43">
        <v>1</v>
      </c>
      <c r="G17" s="51">
        <f t="shared" si="0"/>
        <v>5000</v>
      </c>
      <c r="H17" s="1"/>
      <c r="I17" s="16">
        <f t="shared" si="6"/>
        <v>9</v>
      </c>
      <c r="J17" s="17" t="str">
        <f t="shared" si="7"/>
        <v>Обеспечить получение постановления о предоставлении зе-мельного участка из земель лесного фонда в аренду</v>
      </c>
      <c r="K17" s="13"/>
      <c r="L17" s="18" t="str">
        <f t="shared" si="8"/>
        <v>1 объект</v>
      </c>
      <c r="M17" s="21">
        <f t="shared" si="9"/>
        <v>5000</v>
      </c>
      <c r="N17" s="11"/>
      <c r="O17" s="18">
        <f t="shared" si="10"/>
        <v>1</v>
      </c>
      <c r="P17" s="19">
        <f t="shared" si="11"/>
        <v>0</v>
      </c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s="30" customFormat="1" ht="31.5" x14ac:dyDescent="0.2">
      <c r="A18" s="29"/>
      <c r="B18" s="52">
        <v>10</v>
      </c>
      <c r="C18" s="40" t="s">
        <v>36</v>
      </c>
      <c r="D18" s="41" t="s">
        <v>28</v>
      </c>
      <c r="E18" s="42">
        <v>110000</v>
      </c>
      <c r="F18" s="44">
        <v>1</v>
      </c>
      <c r="G18" s="51">
        <f t="shared" si="0"/>
        <v>110000</v>
      </c>
      <c r="H18" s="1"/>
      <c r="I18" s="16">
        <f t="shared" si="6"/>
        <v>10</v>
      </c>
      <c r="J18" s="17" t="str">
        <f t="shared" si="7"/>
        <v>Изготовить проект освоения лесов.</v>
      </c>
      <c r="K18" s="13"/>
      <c r="L18" s="18" t="str">
        <f t="shared" si="8"/>
        <v>1 объект до 1000 м</v>
      </c>
      <c r="M18" s="21">
        <f t="shared" si="9"/>
        <v>110000</v>
      </c>
      <c r="N18" s="11"/>
      <c r="O18" s="18">
        <f t="shared" si="10"/>
        <v>1</v>
      </c>
      <c r="P18" s="19">
        <f t="shared" si="11"/>
        <v>0</v>
      </c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s="30" customFormat="1" ht="78.75" x14ac:dyDescent="0.2">
      <c r="A19" s="29"/>
      <c r="B19" s="52">
        <v>11</v>
      </c>
      <c r="C19" s="40" t="s">
        <v>37</v>
      </c>
      <c r="D19" s="41" t="s">
        <v>24</v>
      </c>
      <c r="E19" s="42">
        <v>5000</v>
      </c>
      <c r="F19" s="44">
        <v>1</v>
      </c>
      <c r="G19" s="51">
        <f t="shared" si="0"/>
        <v>5000</v>
      </c>
      <c r="H19" s="1"/>
      <c r="I19" s="16">
        <f t="shared" si="6"/>
        <v>11</v>
      </c>
      <c r="J19" s="17" t="str">
        <f t="shared" si="7"/>
        <v>Обеспечить  проведение экспертизы проекта освоения лесов, с предоставлением заказчику положительного заключения</v>
      </c>
      <c r="K19" s="13"/>
      <c r="L19" s="18" t="str">
        <f t="shared" si="8"/>
        <v>1 объект</v>
      </c>
      <c r="M19" s="21">
        <f t="shared" si="9"/>
        <v>5000</v>
      </c>
      <c r="N19" s="11"/>
      <c r="O19" s="18">
        <f t="shared" si="10"/>
        <v>1</v>
      </c>
      <c r="P19" s="19">
        <f t="shared" si="11"/>
        <v>0</v>
      </c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s="30" customFormat="1" ht="78.75" x14ac:dyDescent="0.2">
      <c r="A20" s="29"/>
      <c r="B20" s="52">
        <v>12</v>
      </c>
      <c r="C20" s="40" t="s">
        <v>38</v>
      </c>
      <c r="D20" s="41" t="s">
        <v>24</v>
      </c>
      <c r="E20" s="42">
        <v>4496.88</v>
      </c>
      <c r="F20" s="44">
        <v>1</v>
      </c>
      <c r="G20" s="51">
        <f t="shared" si="0"/>
        <v>4496.88</v>
      </c>
      <c r="H20" s="1"/>
      <c r="I20" s="16">
        <f t="shared" si="6"/>
        <v>12</v>
      </c>
      <c r="J20" s="17" t="str">
        <f t="shared" si="7"/>
        <v>Получение сведений из ЕГРН выписки об основных характеристиках и зарегистрированных правах на объект(ы) недвижимости.</v>
      </c>
      <c r="K20" s="13"/>
      <c r="L20" s="18" t="str">
        <f t="shared" si="8"/>
        <v>1 объект</v>
      </c>
      <c r="M20" s="21">
        <f t="shared" si="9"/>
        <v>4496.88</v>
      </c>
      <c r="N20" s="11"/>
      <c r="O20" s="18">
        <f t="shared" si="10"/>
        <v>1</v>
      </c>
      <c r="P20" s="19">
        <f t="shared" si="11"/>
        <v>0</v>
      </c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s="30" customFormat="1" ht="47.25" x14ac:dyDescent="0.2">
      <c r="A21" s="29"/>
      <c r="B21" s="52">
        <v>13</v>
      </c>
      <c r="C21" s="40" t="s">
        <v>39</v>
      </c>
      <c r="D21" s="41" t="s">
        <v>24</v>
      </c>
      <c r="E21" s="42">
        <v>4496.88</v>
      </c>
      <c r="F21" s="44">
        <v>1</v>
      </c>
      <c r="G21" s="53">
        <f t="shared" si="0"/>
        <v>4496.88</v>
      </c>
      <c r="H21" s="1"/>
      <c r="I21" s="16">
        <f t="shared" si="6"/>
        <v>13</v>
      </c>
      <c r="J21" s="17" t="str">
        <f t="shared" si="7"/>
        <v>Получение сведений из ЕГРН в виде кадастрового плана территорий (КПТ)</v>
      </c>
      <c r="K21" s="13"/>
      <c r="L21" s="18" t="str">
        <f t="shared" si="8"/>
        <v>1 объект</v>
      </c>
      <c r="M21" s="21">
        <f t="shared" si="9"/>
        <v>4496.88</v>
      </c>
      <c r="N21" s="11"/>
      <c r="O21" s="18">
        <f t="shared" si="10"/>
        <v>1</v>
      </c>
      <c r="P21" s="19">
        <f t="shared" si="11"/>
        <v>0</v>
      </c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s="30" customFormat="1" ht="31.5" x14ac:dyDescent="0.2">
      <c r="A22" s="29"/>
      <c r="B22" s="52">
        <v>14</v>
      </c>
      <c r="C22" s="40" t="s">
        <v>40</v>
      </c>
      <c r="D22" s="41" t="s">
        <v>24</v>
      </c>
      <c r="E22" s="42">
        <v>6745.32</v>
      </c>
      <c r="F22" s="44">
        <v>1</v>
      </c>
      <c r="G22" s="53">
        <f t="shared" si="0"/>
        <v>6745.32</v>
      </c>
      <c r="H22" s="1"/>
      <c r="I22" s="16">
        <f t="shared" si="6"/>
        <v>14</v>
      </c>
      <c r="J22" s="17" t="str">
        <f t="shared" si="7"/>
        <v>Получение сведений ИСОГД (для проектирования)</v>
      </c>
      <c r="K22" s="13"/>
      <c r="L22" s="18" t="str">
        <f t="shared" si="8"/>
        <v>1 объект</v>
      </c>
      <c r="M22" s="21">
        <f t="shared" si="9"/>
        <v>6745.32</v>
      </c>
      <c r="N22" s="11"/>
      <c r="O22" s="18">
        <f t="shared" si="10"/>
        <v>1</v>
      </c>
      <c r="P22" s="19">
        <f t="shared" si="11"/>
        <v>0</v>
      </c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s="30" customFormat="1" ht="31.5" x14ac:dyDescent="0.2">
      <c r="A23" s="29"/>
      <c r="B23" s="52">
        <v>15</v>
      </c>
      <c r="C23" s="40" t="s">
        <v>41</v>
      </c>
      <c r="D23" s="41" t="s">
        <v>24</v>
      </c>
      <c r="E23" s="42">
        <v>17987.52</v>
      </c>
      <c r="F23" s="44">
        <v>1</v>
      </c>
      <c r="G23" s="53">
        <f t="shared" si="0"/>
        <v>17987.52</v>
      </c>
      <c r="H23" s="1"/>
      <c r="I23" s="16">
        <f t="shared" si="6"/>
        <v>15</v>
      </c>
      <c r="J23" s="17" t="str">
        <f t="shared" si="7"/>
        <v>Подготовка подеревной схемы и перечетной ведомости</v>
      </c>
      <c r="K23" s="13"/>
      <c r="L23" s="18" t="str">
        <f t="shared" si="8"/>
        <v>1 объект</v>
      </c>
      <c r="M23" s="21">
        <f t="shared" si="9"/>
        <v>17987.52</v>
      </c>
      <c r="N23" s="11"/>
      <c r="O23" s="18">
        <f t="shared" si="10"/>
        <v>1</v>
      </c>
      <c r="P23" s="19">
        <f t="shared" si="11"/>
        <v>0</v>
      </c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s="30" customFormat="1" ht="63" x14ac:dyDescent="0.2">
      <c r="A24" s="29"/>
      <c r="B24" s="52">
        <v>16</v>
      </c>
      <c r="C24" s="40" t="s">
        <v>42</v>
      </c>
      <c r="D24" s="41" t="s">
        <v>24</v>
      </c>
      <c r="E24" s="42">
        <v>4496.88</v>
      </c>
      <c r="F24" s="44">
        <v>1</v>
      </c>
      <c r="G24" s="53">
        <f t="shared" si="0"/>
        <v>4496.88</v>
      </c>
      <c r="H24" s="1"/>
      <c r="I24" s="16">
        <f t="shared" si="6"/>
        <v>16</v>
      </c>
      <c r="J24" s="17" t="str">
        <f t="shared" si="7"/>
        <v>Подача заявления, получение разрешения на снос зеленых насаждений и передача разрешения заказчику</v>
      </c>
      <c r="K24" s="13"/>
      <c r="L24" s="18" t="str">
        <f t="shared" si="8"/>
        <v>1 объект</v>
      </c>
      <c r="M24" s="21">
        <f t="shared" si="9"/>
        <v>4496.88</v>
      </c>
      <c r="N24" s="11"/>
      <c r="O24" s="18">
        <f t="shared" si="10"/>
        <v>1</v>
      </c>
      <c r="P24" s="19">
        <f t="shared" si="11"/>
        <v>0</v>
      </c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s="30" customFormat="1" ht="78.75" x14ac:dyDescent="0.2">
      <c r="A25" s="29"/>
      <c r="B25" s="52">
        <v>17</v>
      </c>
      <c r="C25" s="40" t="s">
        <v>43</v>
      </c>
      <c r="D25" s="41" t="s">
        <v>44</v>
      </c>
      <c r="E25" s="42">
        <v>10000</v>
      </c>
      <c r="F25" s="44">
        <v>1</v>
      </c>
      <c r="G25" s="53">
        <f t="shared" si="0"/>
        <v>10000</v>
      </c>
      <c r="H25" s="1"/>
      <c r="I25" s="16">
        <f t="shared" si="6"/>
        <v>17</v>
      </c>
      <c r="J25" s="17" t="str">
        <f t="shared" si="7"/>
        <v xml:space="preserve">Компенсация проезда к месту выполнения работ и обратно на автомобиле (кроме г. Хабаровска и Ха-баровского района) </v>
      </c>
      <c r="K25" s="13"/>
      <c r="L25" s="18" t="str">
        <f t="shared" si="8"/>
        <v>один выезд</v>
      </c>
      <c r="M25" s="21">
        <f t="shared" si="9"/>
        <v>10000</v>
      </c>
      <c r="N25" s="11"/>
      <c r="O25" s="18">
        <f t="shared" si="10"/>
        <v>1</v>
      </c>
      <c r="P25" s="19">
        <f t="shared" si="11"/>
        <v>0</v>
      </c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s="30" customFormat="1" ht="173.25" x14ac:dyDescent="0.2">
      <c r="A26" s="29"/>
      <c r="B26" s="52">
        <v>18</v>
      </c>
      <c r="C26" s="40" t="s">
        <v>45</v>
      </c>
      <c r="D26" s="41" t="s">
        <v>47</v>
      </c>
      <c r="E26" s="42">
        <v>16507</v>
      </c>
      <c r="F26" s="44">
        <v>1</v>
      </c>
      <c r="G26" s="53">
        <f t="shared" si="0"/>
        <v>16507</v>
      </c>
      <c r="H26" s="1"/>
      <c r="I26" s="16">
        <f t="shared" si="6"/>
        <v>18</v>
      </c>
      <c r="J26" s="17" t="str">
        <f t="shared" si="7"/>
        <v>Подготовка схемы границ предполагаемых к использованию под размещение объекта земель или частей земельных участков на кадастровом плане террито-рии с указанием площади и координат характерных точек границ земель или частей земельных участков</v>
      </c>
      <c r="K26" s="13"/>
      <c r="L26" s="18" t="str">
        <f t="shared" si="8"/>
        <v>1 схема до 1000 м</v>
      </c>
      <c r="M26" s="21">
        <f t="shared" si="9"/>
        <v>16507</v>
      </c>
      <c r="N26" s="11"/>
      <c r="O26" s="18">
        <f t="shared" si="10"/>
        <v>1</v>
      </c>
      <c r="P26" s="19">
        <f t="shared" si="11"/>
        <v>0</v>
      </c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s="30" customFormat="1" ht="47.25" x14ac:dyDescent="0.2">
      <c r="A27" s="29"/>
      <c r="B27" s="52">
        <v>19</v>
      </c>
      <c r="C27" s="40" t="s">
        <v>46</v>
      </c>
      <c r="D27" s="41" t="s">
        <v>47</v>
      </c>
      <c r="E27" s="42">
        <v>16507</v>
      </c>
      <c r="F27" s="44">
        <v>1</v>
      </c>
      <c r="G27" s="53">
        <f t="shared" si="0"/>
        <v>16507</v>
      </c>
      <c r="H27" s="1"/>
      <c r="I27" s="16">
        <f t="shared" si="6"/>
        <v>19</v>
      </c>
      <c r="J27" s="17" t="str">
        <f t="shared" si="7"/>
        <v>Подготовка схемы границ сервитута на кадастровом плане территории</v>
      </c>
      <c r="K27" s="13"/>
      <c r="L27" s="18" t="str">
        <f t="shared" si="8"/>
        <v>1 схема до 1000 м</v>
      </c>
      <c r="M27" s="21">
        <f t="shared" si="9"/>
        <v>16507</v>
      </c>
      <c r="N27" s="11"/>
      <c r="O27" s="18">
        <f t="shared" si="10"/>
        <v>1</v>
      </c>
      <c r="P27" s="19">
        <f t="shared" si="11"/>
        <v>0</v>
      </c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s="30" customFormat="1" ht="220.5" x14ac:dyDescent="0.2">
      <c r="A28" s="29"/>
      <c r="B28" s="52">
        <v>20</v>
      </c>
      <c r="C28" s="40" t="s">
        <v>49</v>
      </c>
      <c r="D28" s="41" t="s">
        <v>48</v>
      </c>
      <c r="E28" s="42">
        <v>33302</v>
      </c>
      <c r="F28" s="44">
        <v>1</v>
      </c>
      <c r="G28" s="53">
        <f t="shared" si="0"/>
        <v>33302</v>
      </c>
      <c r="H28" s="1"/>
      <c r="I28" s="16">
        <f t="shared" si="6"/>
        <v>20</v>
      </c>
      <c r="J28" s="17" t="str">
        <f t="shared" si="7"/>
        <v>Подготовка в форме электронного документа сведения о границах публичного сервитута, включающие графическое описание местоположения границ пуб-личного сервитута и перечень координат характерных точек этих границ в системе координат, установленной для ведения Единого государственного реестра недвижимости на объект до 1000 м</v>
      </c>
      <c r="K28" s="13"/>
      <c r="L28" s="18" t="str">
        <f t="shared" si="8"/>
        <v xml:space="preserve">1 документ  </v>
      </c>
      <c r="M28" s="21">
        <f t="shared" si="9"/>
        <v>33302</v>
      </c>
      <c r="N28" s="11"/>
      <c r="O28" s="18">
        <f t="shared" si="10"/>
        <v>1</v>
      </c>
      <c r="P28" s="19">
        <f t="shared" si="11"/>
        <v>0</v>
      </c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s="30" customFormat="1" ht="110.25" x14ac:dyDescent="0.2">
      <c r="A29" s="29"/>
      <c r="B29" s="52">
        <v>21</v>
      </c>
      <c r="C29" s="40" t="s">
        <v>51</v>
      </c>
      <c r="D29" s="41" t="s">
        <v>50</v>
      </c>
      <c r="E29" s="42">
        <v>175566</v>
      </c>
      <c r="F29" s="44">
        <v>1</v>
      </c>
      <c r="G29" s="53">
        <f t="shared" si="0"/>
        <v>175566</v>
      </c>
      <c r="H29" s="1"/>
      <c r="I29" s="16">
        <f t="shared" si="6"/>
        <v>21</v>
      </c>
      <c r="J29" s="17" t="str">
        <f t="shared" si="7"/>
        <v>Выполнение и согласование исполнительной съемки, отображающей распо-ложение объекта технологического присоединения на объект до 1000 м</v>
      </c>
      <c r="K29" s="13"/>
      <c r="L29" s="18" t="str">
        <f t="shared" si="8"/>
        <v xml:space="preserve">1 объект </v>
      </c>
      <c r="M29" s="21">
        <f t="shared" si="9"/>
        <v>175566</v>
      </c>
      <c r="N29" s="11"/>
      <c r="O29" s="18">
        <f t="shared" si="10"/>
        <v>1</v>
      </c>
      <c r="P29" s="19">
        <f t="shared" si="11"/>
        <v>0</v>
      </c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1" customHeight="1" thickBot="1" x14ac:dyDescent="0.3">
      <c r="A30" s="6"/>
      <c r="B30" s="61" t="s">
        <v>5</v>
      </c>
      <c r="C30" s="62"/>
      <c r="D30" s="62"/>
      <c r="E30" s="62"/>
      <c r="F30" s="63"/>
      <c r="G30" s="54">
        <f>SUM(G9:G29)</f>
        <v>1329531.48</v>
      </c>
      <c r="H30" s="1"/>
      <c r="I30" s="86" t="s">
        <v>5</v>
      </c>
      <c r="J30" s="62"/>
      <c r="K30" s="62"/>
      <c r="L30" s="62"/>
      <c r="M30" s="62"/>
      <c r="N30" s="62"/>
      <c r="O30" s="63"/>
      <c r="P30" s="45">
        <f>SUM(P9:P29)</f>
        <v>0</v>
      </c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" customHeight="1" x14ac:dyDescent="0.25">
      <c r="A31" s="6"/>
      <c r="B31" s="75" t="s">
        <v>15</v>
      </c>
      <c r="C31" s="76"/>
      <c r="D31" s="76"/>
      <c r="E31" s="76"/>
      <c r="F31" s="22">
        <v>0.2</v>
      </c>
      <c r="G31" s="55">
        <f>G30*F31</f>
        <v>265906.29600000003</v>
      </c>
      <c r="H31" s="1"/>
      <c r="I31" s="77" t="s">
        <v>15</v>
      </c>
      <c r="J31" s="76"/>
      <c r="K31" s="76"/>
      <c r="L31" s="76"/>
      <c r="M31" s="76"/>
      <c r="N31" s="76"/>
      <c r="O31" s="22">
        <v>0.2</v>
      </c>
      <c r="P31" s="14">
        <f>P30*O31</f>
        <v>0</v>
      </c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thickBot="1" x14ac:dyDescent="0.3">
      <c r="A32" s="6"/>
      <c r="B32" s="64" t="s">
        <v>6</v>
      </c>
      <c r="C32" s="65"/>
      <c r="D32" s="65"/>
      <c r="E32" s="65"/>
      <c r="F32" s="66"/>
      <c r="G32" s="56">
        <f>G30+G31</f>
        <v>1595437.7760000001</v>
      </c>
      <c r="H32" s="1"/>
      <c r="I32" s="72" t="s">
        <v>6</v>
      </c>
      <c r="J32" s="73"/>
      <c r="K32" s="73"/>
      <c r="L32" s="73"/>
      <c r="M32" s="73"/>
      <c r="N32" s="73"/>
      <c r="O32" s="74"/>
      <c r="P32" s="15">
        <f>P30+P31</f>
        <v>0</v>
      </c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s="27" customFormat="1" ht="21.75" customHeight="1" thickBot="1" x14ac:dyDescent="0.3">
      <c r="A33" s="23"/>
      <c r="B33" s="25"/>
      <c r="C33" s="25"/>
      <c r="D33" s="25"/>
      <c r="E33" s="25"/>
      <c r="F33" s="25"/>
      <c r="G33" s="26"/>
      <c r="H33" s="24"/>
      <c r="I33" s="87" t="s">
        <v>18</v>
      </c>
      <c r="J33" s="88"/>
      <c r="K33" s="88"/>
      <c r="L33" s="88"/>
      <c r="M33" s="88"/>
      <c r="N33" s="88"/>
      <c r="O33" s="89"/>
      <c r="P33" s="15">
        <f>P30/21</f>
        <v>0</v>
      </c>
      <c r="Q33" s="24"/>
      <c r="R33" s="24"/>
      <c r="S33" s="24"/>
      <c r="T33" s="24"/>
      <c r="U33" s="24"/>
      <c r="V33" s="24"/>
      <c r="W33" s="24"/>
      <c r="X33" s="24"/>
      <c r="Y33" s="24"/>
      <c r="Z33" s="24"/>
    </row>
    <row r="34" spans="1:26" s="27" customFormat="1" ht="24.75" customHeight="1" x14ac:dyDescent="0.25">
      <c r="A34" s="23"/>
      <c r="B34" s="83"/>
      <c r="C34" s="84"/>
      <c r="D34" s="84"/>
      <c r="E34" s="84"/>
      <c r="F34" s="84"/>
      <c r="G34" s="84"/>
      <c r="H34" s="24"/>
      <c r="I34" s="25"/>
      <c r="J34" s="25"/>
      <c r="K34" s="25"/>
      <c r="L34" s="25"/>
      <c r="M34" s="25"/>
      <c r="N34" s="25"/>
      <c r="O34" s="25"/>
      <c r="P34" s="26"/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spans="1:26" ht="82.5" customHeight="1" x14ac:dyDescent="0.25">
      <c r="B35" s="83"/>
      <c r="C35" s="84"/>
      <c r="D35" s="84"/>
      <c r="E35" s="84"/>
      <c r="F35" s="84"/>
      <c r="G35" s="84"/>
      <c r="H35" s="1"/>
      <c r="I35" s="1"/>
      <c r="J35" s="90" t="s">
        <v>22</v>
      </c>
      <c r="K35" s="91"/>
      <c r="L35" s="2"/>
      <c r="M35" s="2"/>
      <c r="N35" s="2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53.25" customHeight="1" x14ac:dyDescent="0.25">
      <c r="B36" s="83"/>
      <c r="C36" s="84"/>
      <c r="D36" s="84"/>
      <c r="E36" s="84"/>
      <c r="F36" s="84"/>
      <c r="G36" s="84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1"/>
    </row>
    <row r="37" spans="1:26" x14ac:dyDescent="0.25">
      <c r="Z37" s="1"/>
    </row>
  </sheetData>
  <mergeCells count="19">
    <mergeCell ref="B36:G36"/>
    <mergeCell ref="I7:P7"/>
    <mergeCell ref="I30:O30"/>
    <mergeCell ref="B35:G35"/>
    <mergeCell ref="B34:G34"/>
    <mergeCell ref="I33:O33"/>
    <mergeCell ref="J35:K35"/>
    <mergeCell ref="B1:P1"/>
    <mergeCell ref="B3:E3"/>
    <mergeCell ref="B30:F30"/>
    <mergeCell ref="B32:F32"/>
    <mergeCell ref="B7:G7"/>
    <mergeCell ref="I32:O32"/>
    <mergeCell ref="B31:E31"/>
    <mergeCell ref="I31:N31"/>
    <mergeCell ref="B2:P2"/>
    <mergeCell ref="B4:E4"/>
    <mergeCell ref="I4:L4"/>
    <mergeCell ref="I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2020-02-04T04:47:14Z</dcterms:modified>
</cp:coreProperties>
</file>